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645" windowHeight="7785"/>
  </bookViews>
  <sheets>
    <sheet name="Лист1" sheetId="1" r:id="rId1"/>
  </sheets>
  <definedNames>
    <definedName name="_xlnm._FilterDatabase" localSheetId="0" hidden="1">Лист1!$B$1:$B$24</definedName>
  </definedNames>
  <calcPr calcId="145621"/>
</workbook>
</file>

<file path=xl/calcChain.xml><?xml version="1.0" encoding="utf-8"?>
<calcChain xmlns="http://schemas.openxmlformats.org/spreadsheetml/2006/main">
  <c r="J43" i="1" l="1"/>
  <c r="J4" i="1"/>
  <c r="J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3" i="1"/>
  <c r="J44" i="1" s="1"/>
</calcChain>
</file>

<file path=xl/sharedStrings.xml><?xml version="1.0" encoding="utf-8"?>
<sst xmlns="http://schemas.openxmlformats.org/spreadsheetml/2006/main" count="176" uniqueCount="89">
  <si>
    <t>Материал</t>
  </si>
  <si>
    <t>Краткий текст материала</t>
  </si>
  <si>
    <t>ЗапасМен</t>
  </si>
  <si>
    <t>ПозЗапМен</t>
  </si>
  <si>
    <t>Влт</t>
  </si>
  <si>
    <t>БЕИ</t>
  </si>
  <si>
    <t>Цена</t>
  </si>
  <si>
    <t>Количество</t>
  </si>
  <si>
    <t>Стоимость</t>
  </si>
  <si>
    <t>ИсторичДат</t>
  </si>
  <si>
    <t>RUB</t>
  </si>
  <si>
    <t>№ п/п</t>
  </si>
  <si>
    <t>ШТ</t>
  </si>
  <si>
    <t>Клапан обратный Коп-03 400х400</t>
  </si>
  <si>
    <t>Клапан обратный Коп-02 250х250</t>
  </si>
  <si>
    <t>Кондиционер центральный каркасно-панельный КЦКП-5</t>
  </si>
  <si>
    <t>Вентилятор канальный CK 200A OSTBERG (Швеция)</t>
  </si>
  <si>
    <t>Дроссель-клапан ДК 125 D 125 мм с ручным управлением круглого сечения</t>
  </si>
  <si>
    <t>Дроссель-клапан ДК 200 D 200 мм с ручным управлением круглого сечения</t>
  </si>
  <si>
    <t>Дроссель-клапан ДК 400 D 400 мм с ручным управлением круглого сечения</t>
  </si>
  <si>
    <t>Дроссель-клапан ДК 160 с ручным управлением круглого сечения</t>
  </si>
  <si>
    <t>Клапан обратный Коп-05 800х800 мм</t>
  </si>
  <si>
    <t>Клапан универсальный воздушный РЕГУЛЯР-Л-400-рукоятка</t>
  </si>
  <si>
    <t>Клапан воздушный РЕГУЛЯР-Л-400х600</t>
  </si>
  <si>
    <t>Клапан воздушный РЕГУЛЯР-Л-300х400</t>
  </si>
  <si>
    <t>Клапан универсальный воздушный РЕГУЛЯР-Л-560-рукоятка</t>
  </si>
  <si>
    <t>Дроссель-клапан ДК 180 с ручным управлением круглого сечения</t>
  </si>
  <si>
    <t>Клапан обратный КО D250 с.5.904-41</t>
  </si>
  <si>
    <t>Клапан обратный круглый взрывозащищенный АЗЕ 101.000 250 мм</t>
  </si>
  <si>
    <t>Клапан обратный круглый взрывозащищенный АЗЕ 101-01 315 мм</t>
  </si>
  <si>
    <t>Клапан воздушный ВК-400х400 прямоугольного сечения (Лиссант)</t>
  </si>
  <si>
    <t>Клапан дымоудаления КВП-Д(С) 500х600</t>
  </si>
  <si>
    <t>Воздухонагреватель CB 160-1,2 Systemair</t>
  </si>
  <si>
    <t>Клапан обратный прямоугольного сечения КЛАРА-800х800</t>
  </si>
  <si>
    <t>Клапан обратный прямоугольного сечения КЛАРА-400х400</t>
  </si>
  <si>
    <t>Клапан обратный КО D250 мм</t>
  </si>
  <si>
    <t>Клапан обратный КО-01 D315 мм</t>
  </si>
  <si>
    <t>Воздухонагреватель канальный для круглых каналов PBEC 125/1,2</t>
  </si>
  <si>
    <t>Воздухонагреватель канальный для круглых каналов PBEC 315/6,02</t>
  </si>
  <si>
    <t>Клапан противопожарный универсальный КПУ-2А-О-Н-315-2*ф-1*BLF230-Т-сн-0- 0-1*мл-0-0-0-4-УХЛ3-У</t>
  </si>
  <si>
    <t>Клапан противопожарный универсальный КПУ-2А-О-Н-200-2*ф-1*BLF230-Т-сн-0- 0-1*мл-0-0-0-4-УХЛ3-У</t>
  </si>
  <si>
    <t>Клапан противопожарный универсальный КПУ-2А-О-Н-400*250-2*ф-1*BLF230-Т- сн-0-0-0-0-0-0-4-УХЛ3-У</t>
  </si>
  <si>
    <t>Клапан противопожарный универсальный КПУ-2А-О-Н-500*250-2*ф-1*BF230-Т- сн-0-0-0-0-0-0-4-УХЛ3-У</t>
  </si>
  <si>
    <t>Клапан воздушный ВК-500х800</t>
  </si>
  <si>
    <t>Кондиционер центральный каркасно-панельный ZPB-60-30</t>
  </si>
  <si>
    <t>Заслонка воздушная РК-301-05 Ду200 с электроприводом Belimo</t>
  </si>
  <si>
    <t>Кондиционер центральный каркасно-панельный ZPB-50-25(0,75/3000)</t>
  </si>
  <si>
    <t>Вентилятор радиальный Канал-ПКВ-Ш-70-40-4-380-2</t>
  </si>
  <si>
    <t>Вентилятор радиальный Канал-ПКВ-Ш-50-25-4-380-2</t>
  </si>
  <si>
    <t>Вентилятор радиальный Канал-КВАРК-35-35-2-380</t>
  </si>
  <si>
    <t>1016601</t>
  </si>
  <si>
    <t>1086257</t>
  </si>
  <si>
    <t>1103358</t>
  </si>
  <si>
    <t>1156925</t>
  </si>
  <si>
    <t>1192358</t>
  </si>
  <si>
    <t>1192359</t>
  </si>
  <si>
    <t>1192361</t>
  </si>
  <si>
    <t>1195692</t>
  </si>
  <si>
    <t>1278838</t>
  </si>
  <si>
    <t>1294049</t>
  </si>
  <si>
    <t>1309835</t>
  </si>
  <si>
    <t>1312691</t>
  </si>
  <si>
    <t>1312692</t>
  </si>
  <si>
    <t>1327604</t>
  </si>
  <si>
    <t>1333215</t>
  </si>
  <si>
    <t>1333294</t>
  </si>
  <si>
    <t>1333297</t>
  </si>
  <si>
    <t>1341278</t>
  </si>
  <si>
    <t>1342051</t>
  </si>
  <si>
    <t>1345053</t>
  </si>
  <si>
    <t>1354403</t>
  </si>
  <si>
    <t>1354405</t>
  </si>
  <si>
    <t>1354408</t>
  </si>
  <si>
    <t>1354409</t>
  </si>
  <si>
    <t>1382486</t>
  </si>
  <si>
    <t>1382488</t>
  </si>
  <si>
    <t>1439448</t>
  </si>
  <si>
    <t>1439449</t>
  </si>
  <si>
    <t>1439450</t>
  </si>
  <si>
    <t>1439481</t>
  </si>
  <si>
    <t>1456096</t>
  </si>
  <si>
    <t>1474023</t>
  </si>
  <si>
    <t>1483132</t>
  </si>
  <si>
    <t>1489721</t>
  </si>
  <si>
    <t>1592247</t>
  </si>
  <si>
    <t>1592248</t>
  </si>
  <si>
    <t>1592249</t>
  </si>
  <si>
    <t>КМП</t>
  </si>
  <si>
    <t>Лот 17.20 П УСМТР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</si>
</sst>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4" fontId="1" fillId="0" borderId="0" xfId="0" applyNumberFormat="1" applyFont="1"/>
    <xf numFmtId="49" fontId="0" fillId="3" borderId="1" xfId="0" applyNumberFormat="1" applyFill="1" applyBorder="1"/>
    <xf numFmtId="0" fontId="0" fillId="3" borderId="1" xfId="0" applyFill="1" applyBorder="1" applyAlignment="1">
      <alignment horizontal="center" vertical="center"/>
    </xf>
    <xf numFmtId="0" fontId="0" fillId="3" borderId="1" xfId="0" applyFill="1" applyBorder="1"/>
    <xf numFmtId="164" fontId="0" fillId="3" borderId="1" xfId="0" applyNumberFormat="1" applyFill="1" applyBorder="1"/>
    <xf numFmtId="14" fontId="0" fillId="3" borderId="1" xfId="0" applyNumberFormat="1" applyFill="1" applyBorder="1"/>
    <xf numFmtId="4" fontId="0" fillId="0" borderId="0" xfId="0" applyNumberFormat="1"/>
    <xf numFmtId="0" fontId="1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3" borderId="3" xfId="0" applyFill="1" applyBorder="1"/>
    <xf numFmtId="49" fontId="0" fillId="3" borderId="1" xfId="0" applyNumberFormat="1" applyFill="1" applyBorder="1" applyAlignment="1">
      <alignment wrapText="1"/>
    </xf>
    <xf numFmtId="4" fontId="1" fillId="2" borderId="2" xfId="0" applyNumberFormat="1" applyFont="1" applyFill="1" applyBorder="1" applyAlignment="1">
      <alignment horizontal="center" vertical="center"/>
    </xf>
    <xf numFmtId="4" fontId="0" fillId="3" borderId="1" xfId="0" applyNumberFormat="1" applyFill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4"/>
  <sheetViews>
    <sheetView tabSelected="1" workbookViewId="0">
      <selection activeCell="B3" sqref="B3:B43"/>
    </sheetView>
  </sheetViews>
  <sheetFormatPr defaultRowHeight="15" x14ac:dyDescent="0.25"/>
  <cols>
    <col min="2" max="2" width="13.28515625" customWidth="1"/>
    <col min="3" max="3" width="42.7109375" style="10" customWidth="1"/>
    <col min="4" max="4" width="11.5703125" hidden="1" customWidth="1"/>
    <col min="5" max="5" width="11" hidden="1" customWidth="1"/>
    <col min="8" max="8" width="11.140625" customWidth="1"/>
    <col min="9" max="9" width="13.140625" customWidth="1"/>
    <col min="10" max="10" width="12.28515625" style="7" customWidth="1"/>
    <col min="11" max="11" width="14.5703125" customWidth="1"/>
  </cols>
  <sheetData>
    <row r="1" spans="1:12" x14ac:dyDescent="0.25">
      <c r="B1" t="s">
        <v>88</v>
      </c>
      <c r="J1" s="1"/>
    </row>
    <row r="2" spans="1:12" x14ac:dyDescent="0.25">
      <c r="A2" s="8" t="s">
        <v>11</v>
      </c>
      <c r="B2" s="8" t="s">
        <v>0</v>
      </c>
      <c r="C2" s="9" t="s">
        <v>1</v>
      </c>
      <c r="D2" s="8" t="s">
        <v>2</v>
      </c>
      <c r="E2" s="8" t="s">
        <v>3</v>
      </c>
      <c r="F2" s="8" t="s">
        <v>4</v>
      </c>
      <c r="G2" s="8" t="s">
        <v>5</v>
      </c>
      <c r="H2" s="8" t="s">
        <v>7</v>
      </c>
      <c r="I2" s="8" t="s">
        <v>6</v>
      </c>
      <c r="J2" s="13" t="s">
        <v>8</v>
      </c>
      <c r="K2" s="8" t="s">
        <v>9</v>
      </c>
    </row>
    <row r="3" spans="1:12" x14ac:dyDescent="0.25">
      <c r="A3" s="3">
        <v>1</v>
      </c>
      <c r="B3" s="2" t="s">
        <v>50</v>
      </c>
      <c r="C3" s="12" t="s">
        <v>13</v>
      </c>
      <c r="D3" s="4"/>
      <c r="E3" s="4"/>
      <c r="F3" s="2" t="s">
        <v>10</v>
      </c>
      <c r="G3" s="2" t="s">
        <v>12</v>
      </c>
      <c r="H3" s="5">
        <v>1</v>
      </c>
      <c r="I3" s="14">
        <v>2010.9</v>
      </c>
      <c r="J3" s="14">
        <f>H3*I3</f>
        <v>2010.9</v>
      </c>
      <c r="K3" s="6">
        <v>40968</v>
      </c>
      <c r="L3" s="11"/>
    </row>
    <row r="4" spans="1:12" x14ac:dyDescent="0.25">
      <c r="A4" s="3">
        <v>2</v>
      </c>
      <c r="B4" s="2" t="s">
        <v>51</v>
      </c>
      <c r="C4" s="12" t="s">
        <v>14</v>
      </c>
      <c r="D4" s="4"/>
      <c r="E4" s="4"/>
      <c r="F4" s="2" t="s">
        <v>10</v>
      </c>
      <c r="G4" s="2" t="s">
        <v>12</v>
      </c>
      <c r="H4" s="5">
        <v>1</v>
      </c>
      <c r="I4" s="14">
        <v>1592</v>
      </c>
      <c r="J4" s="14">
        <f t="shared" ref="J4:J43" si="0">H4*I4</f>
        <v>1592</v>
      </c>
      <c r="K4" s="6">
        <v>40968</v>
      </c>
      <c r="L4" s="11"/>
    </row>
    <row r="5" spans="1:12" ht="30" x14ac:dyDescent="0.25">
      <c r="A5" s="3">
        <v>3</v>
      </c>
      <c r="B5" s="2" t="s">
        <v>52</v>
      </c>
      <c r="C5" s="12" t="s">
        <v>15</v>
      </c>
      <c r="D5" s="4"/>
      <c r="E5" s="4"/>
      <c r="F5" s="2" t="s">
        <v>10</v>
      </c>
      <c r="G5" s="2" t="s">
        <v>87</v>
      </c>
      <c r="H5" s="5">
        <v>1</v>
      </c>
      <c r="I5" s="14">
        <v>967924.21</v>
      </c>
      <c r="J5" s="14">
        <f t="shared" si="0"/>
        <v>967924.21</v>
      </c>
      <c r="K5" s="6">
        <v>41512</v>
      </c>
      <c r="L5" s="11"/>
    </row>
    <row r="6" spans="1:12" ht="30" x14ac:dyDescent="0.25">
      <c r="A6" s="3">
        <v>4</v>
      </c>
      <c r="B6" s="2" t="s">
        <v>52</v>
      </c>
      <c r="C6" s="12" t="s">
        <v>15</v>
      </c>
      <c r="D6" s="4"/>
      <c r="E6" s="4"/>
      <c r="F6" s="2" t="s">
        <v>10</v>
      </c>
      <c r="G6" s="2" t="s">
        <v>87</v>
      </c>
      <c r="H6" s="5">
        <v>1</v>
      </c>
      <c r="I6" s="14">
        <v>967924.21</v>
      </c>
      <c r="J6" s="14">
        <f t="shared" si="0"/>
        <v>967924.21</v>
      </c>
      <c r="K6" s="6">
        <v>41512</v>
      </c>
      <c r="L6" s="11"/>
    </row>
    <row r="7" spans="1:12" ht="30" x14ac:dyDescent="0.25">
      <c r="A7" s="3">
        <v>5</v>
      </c>
      <c r="B7" s="2" t="s">
        <v>52</v>
      </c>
      <c r="C7" s="12" t="s">
        <v>15</v>
      </c>
      <c r="D7" s="4"/>
      <c r="E7" s="4"/>
      <c r="F7" s="2" t="s">
        <v>10</v>
      </c>
      <c r="G7" s="2" t="s">
        <v>87</v>
      </c>
      <c r="H7" s="5">
        <v>1</v>
      </c>
      <c r="I7" s="14">
        <v>806931.16</v>
      </c>
      <c r="J7" s="14">
        <f t="shared" si="0"/>
        <v>806931.16</v>
      </c>
      <c r="K7" s="6">
        <v>41512</v>
      </c>
      <c r="L7" s="11"/>
    </row>
    <row r="8" spans="1:12" ht="30" x14ac:dyDescent="0.25">
      <c r="A8" s="3">
        <v>6</v>
      </c>
      <c r="B8" s="2" t="s">
        <v>53</v>
      </c>
      <c r="C8" s="12" t="s">
        <v>16</v>
      </c>
      <c r="D8" s="4"/>
      <c r="E8" s="4"/>
      <c r="F8" s="2" t="s">
        <v>10</v>
      </c>
      <c r="G8" s="2" t="s">
        <v>12</v>
      </c>
      <c r="H8" s="5">
        <v>1</v>
      </c>
      <c r="I8" s="14">
        <v>6254.5</v>
      </c>
      <c r="J8" s="14">
        <f t="shared" si="0"/>
        <v>6254.5</v>
      </c>
      <c r="K8" s="6">
        <v>40856</v>
      </c>
      <c r="L8" s="11"/>
    </row>
    <row r="9" spans="1:12" ht="30" x14ac:dyDescent="0.25">
      <c r="A9" s="3">
        <v>7</v>
      </c>
      <c r="B9" s="2" t="s">
        <v>54</v>
      </c>
      <c r="C9" s="12" t="s">
        <v>17</v>
      </c>
      <c r="D9" s="4"/>
      <c r="E9" s="4"/>
      <c r="F9" s="2" t="s">
        <v>10</v>
      </c>
      <c r="G9" s="2" t="s">
        <v>12</v>
      </c>
      <c r="H9" s="5">
        <v>7</v>
      </c>
      <c r="I9" s="14">
        <v>961.9</v>
      </c>
      <c r="J9" s="14">
        <f t="shared" si="0"/>
        <v>6733.3</v>
      </c>
      <c r="K9" s="6">
        <v>40967</v>
      </c>
      <c r="L9" s="11"/>
    </row>
    <row r="10" spans="1:12" ht="30" x14ac:dyDescent="0.25">
      <c r="A10" s="3">
        <v>8</v>
      </c>
      <c r="B10" s="2" t="s">
        <v>55</v>
      </c>
      <c r="C10" s="12" t="s">
        <v>18</v>
      </c>
      <c r="D10" s="4"/>
      <c r="E10" s="4"/>
      <c r="F10" s="2" t="s">
        <v>10</v>
      </c>
      <c r="G10" s="2" t="s">
        <v>12</v>
      </c>
      <c r="H10" s="5">
        <v>4</v>
      </c>
      <c r="I10" s="14">
        <v>1130.8</v>
      </c>
      <c r="J10" s="14">
        <f t="shared" si="0"/>
        <v>4523.2</v>
      </c>
      <c r="K10" s="6">
        <v>40967</v>
      </c>
      <c r="L10" s="11"/>
    </row>
    <row r="11" spans="1:12" ht="30" x14ac:dyDescent="0.25">
      <c r="A11" s="3">
        <v>9</v>
      </c>
      <c r="B11" s="2" t="s">
        <v>56</v>
      </c>
      <c r="C11" s="12" t="s">
        <v>19</v>
      </c>
      <c r="D11" s="4"/>
      <c r="E11" s="4"/>
      <c r="F11" s="2" t="s">
        <v>10</v>
      </c>
      <c r="G11" s="2" t="s">
        <v>12</v>
      </c>
      <c r="H11" s="5">
        <v>1</v>
      </c>
      <c r="I11" s="14">
        <v>1755.8</v>
      </c>
      <c r="J11" s="14">
        <f t="shared" si="0"/>
        <v>1755.8</v>
      </c>
      <c r="K11" s="6">
        <v>40967</v>
      </c>
      <c r="L11" s="11"/>
    </row>
    <row r="12" spans="1:12" ht="30" x14ac:dyDescent="0.25">
      <c r="A12" s="3">
        <v>10</v>
      </c>
      <c r="B12" s="2" t="s">
        <v>57</v>
      </c>
      <c r="C12" s="12" t="s">
        <v>20</v>
      </c>
      <c r="D12" s="4"/>
      <c r="E12" s="4"/>
      <c r="F12" s="2" t="s">
        <v>10</v>
      </c>
      <c r="G12" s="2" t="s">
        <v>12</v>
      </c>
      <c r="H12" s="5">
        <v>6</v>
      </c>
      <c r="I12" s="14">
        <v>1057.9000000000001</v>
      </c>
      <c r="J12" s="14">
        <f t="shared" si="0"/>
        <v>6347.4000000000005</v>
      </c>
      <c r="K12" s="6">
        <v>40967</v>
      </c>
      <c r="L12" s="11"/>
    </row>
    <row r="13" spans="1:12" x14ac:dyDescent="0.25">
      <c r="A13" s="3">
        <v>11</v>
      </c>
      <c r="B13" s="2" t="s">
        <v>58</v>
      </c>
      <c r="C13" s="12" t="s">
        <v>21</v>
      </c>
      <c r="D13" s="4"/>
      <c r="E13" s="4"/>
      <c r="F13" s="2" t="s">
        <v>10</v>
      </c>
      <c r="G13" s="2" t="s">
        <v>12</v>
      </c>
      <c r="H13" s="5">
        <v>1</v>
      </c>
      <c r="I13" s="14">
        <v>3336</v>
      </c>
      <c r="J13" s="14">
        <f t="shared" si="0"/>
        <v>3336</v>
      </c>
      <c r="K13" s="6">
        <v>40968</v>
      </c>
      <c r="L13" s="11"/>
    </row>
    <row r="14" spans="1:12" ht="30" x14ac:dyDescent="0.25">
      <c r="A14" s="3">
        <v>12</v>
      </c>
      <c r="B14" s="2" t="s">
        <v>59</v>
      </c>
      <c r="C14" s="12" t="s">
        <v>22</v>
      </c>
      <c r="D14" s="4"/>
      <c r="E14" s="4"/>
      <c r="F14" s="2" t="s">
        <v>10</v>
      </c>
      <c r="G14" s="2" t="s">
        <v>12</v>
      </c>
      <c r="H14" s="5">
        <v>1</v>
      </c>
      <c r="I14" s="14">
        <v>3171.8</v>
      </c>
      <c r="J14" s="14">
        <f t="shared" si="0"/>
        <v>3171.8</v>
      </c>
      <c r="K14" s="6">
        <v>40967</v>
      </c>
      <c r="L14" s="11"/>
    </row>
    <row r="15" spans="1:12" x14ac:dyDescent="0.25">
      <c r="A15" s="3">
        <v>13</v>
      </c>
      <c r="B15" s="2" t="s">
        <v>60</v>
      </c>
      <c r="C15" s="12" t="s">
        <v>23</v>
      </c>
      <c r="D15" s="4"/>
      <c r="E15" s="4"/>
      <c r="F15" s="2" t="s">
        <v>10</v>
      </c>
      <c r="G15" s="2" t="s">
        <v>12</v>
      </c>
      <c r="H15" s="5">
        <v>1</v>
      </c>
      <c r="I15" s="14">
        <v>3823.6</v>
      </c>
      <c r="J15" s="14">
        <f t="shared" si="0"/>
        <v>3823.6</v>
      </c>
      <c r="K15" s="6">
        <v>40892</v>
      </c>
      <c r="L15" s="11"/>
    </row>
    <row r="16" spans="1:12" x14ac:dyDescent="0.25">
      <c r="A16" s="3">
        <v>14</v>
      </c>
      <c r="B16" s="2" t="s">
        <v>61</v>
      </c>
      <c r="C16" s="12" t="s">
        <v>24</v>
      </c>
      <c r="D16" s="4"/>
      <c r="E16" s="4"/>
      <c r="F16" s="2" t="s">
        <v>10</v>
      </c>
      <c r="G16" s="2" t="s">
        <v>12</v>
      </c>
      <c r="H16" s="5">
        <v>1</v>
      </c>
      <c r="I16" s="14">
        <v>3584.6</v>
      </c>
      <c r="J16" s="14">
        <f t="shared" si="0"/>
        <v>3584.6</v>
      </c>
      <c r="K16" s="6">
        <v>40967</v>
      </c>
      <c r="L16" s="11"/>
    </row>
    <row r="17" spans="1:12" ht="30" x14ac:dyDescent="0.25">
      <c r="A17" s="3">
        <v>15</v>
      </c>
      <c r="B17" s="2" t="s">
        <v>62</v>
      </c>
      <c r="C17" s="12" t="s">
        <v>25</v>
      </c>
      <c r="D17" s="4"/>
      <c r="E17" s="4"/>
      <c r="F17" s="2" t="s">
        <v>10</v>
      </c>
      <c r="G17" s="2" t="s">
        <v>12</v>
      </c>
      <c r="H17" s="5">
        <v>1</v>
      </c>
      <c r="I17" s="14">
        <v>6797.7</v>
      </c>
      <c r="J17" s="14">
        <f t="shared" si="0"/>
        <v>6797.7</v>
      </c>
      <c r="K17" s="6">
        <v>40967</v>
      </c>
      <c r="L17" s="11"/>
    </row>
    <row r="18" spans="1:12" ht="30" x14ac:dyDescent="0.25">
      <c r="A18" s="3">
        <v>16</v>
      </c>
      <c r="B18" s="2" t="s">
        <v>63</v>
      </c>
      <c r="C18" s="12" t="s">
        <v>26</v>
      </c>
      <c r="D18" s="4"/>
      <c r="E18" s="4"/>
      <c r="F18" s="2" t="s">
        <v>10</v>
      </c>
      <c r="G18" s="2" t="s">
        <v>12</v>
      </c>
      <c r="H18" s="5">
        <v>1</v>
      </c>
      <c r="I18" s="14">
        <v>1130.8</v>
      </c>
      <c r="J18" s="14">
        <f t="shared" si="0"/>
        <v>1130.8</v>
      </c>
      <c r="K18" s="6">
        <v>40967</v>
      </c>
      <c r="L18" s="11"/>
    </row>
    <row r="19" spans="1:12" x14ac:dyDescent="0.25">
      <c r="A19" s="3">
        <v>17</v>
      </c>
      <c r="B19" s="2" t="s">
        <v>64</v>
      </c>
      <c r="C19" s="12" t="s">
        <v>27</v>
      </c>
      <c r="D19" s="4"/>
      <c r="E19" s="4"/>
      <c r="F19" s="2" t="s">
        <v>10</v>
      </c>
      <c r="G19" s="2" t="s">
        <v>12</v>
      </c>
      <c r="H19" s="5">
        <v>1</v>
      </c>
      <c r="I19" s="14">
        <v>1675.8</v>
      </c>
      <c r="J19" s="14">
        <f t="shared" si="0"/>
        <v>1675.8</v>
      </c>
      <c r="K19" s="6">
        <v>40968</v>
      </c>
      <c r="L19" s="11"/>
    </row>
    <row r="20" spans="1:12" ht="30" x14ac:dyDescent="0.25">
      <c r="A20" s="3">
        <v>18</v>
      </c>
      <c r="B20" s="2" t="s">
        <v>65</v>
      </c>
      <c r="C20" s="12" t="s">
        <v>28</v>
      </c>
      <c r="D20" s="4"/>
      <c r="E20" s="4"/>
      <c r="F20" s="2" t="s">
        <v>10</v>
      </c>
      <c r="G20" s="2" t="s">
        <v>12</v>
      </c>
      <c r="H20" s="5">
        <v>1</v>
      </c>
      <c r="I20" s="14">
        <v>2281.4</v>
      </c>
      <c r="J20" s="14">
        <f t="shared" si="0"/>
        <v>2281.4</v>
      </c>
      <c r="K20" s="6">
        <v>40968</v>
      </c>
      <c r="L20" s="11"/>
    </row>
    <row r="21" spans="1:12" ht="30" x14ac:dyDescent="0.25">
      <c r="A21" s="3">
        <v>19</v>
      </c>
      <c r="B21" s="2" t="s">
        <v>66</v>
      </c>
      <c r="C21" s="12" t="s">
        <v>29</v>
      </c>
      <c r="D21" s="4"/>
      <c r="E21" s="4"/>
      <c r="F21" s="2" t="s">
        <v>10</v>
      </c>
      <c r="G21" s="2" t="s">
        <v>12</v>
      </c>
      <c r="H21" s="5">
        <v>1</v>
      </c>
      <c r="I21" s="14">
        <v>2439.3000000000002</v>
      </c>
      <c r="J21" s="14">
        <f t="shared" si="0"/>
        <v>2439.3000000000002</v>
      </c>
      <c r="K21" s="6">
        <v>40968</v>
      </c>
      <c r="L21" s="11"/>
    </row>
    <row r="22" spans="1:12" ht="30" x14ac:dyDescent="0.25">
      <c r="A22" s="3">
        <v>20</v>
      </c>
      <c r="B22" s="2" t="s">
        <v>67</v>
      </c>
      <c r="C22" s="12" t="s">
        <v>30</v>
      </c>
      <c r="D22" s="4"/>
      <c r="E22" s="4"/>
      <c r="F22" s="2" t="s">
        <v>10</v>
      </c>
      <c r="G22" s="2" t="s">
        <v>12</v>
      </c>
      <c r="H22" s="5">
        <v>3</v>
      </c>
      <c r="I22" s="14">
        <v>3777.2</v>
      </c>
      <c r="J22" s="14">
        <f t="shared" si="0"/>
        <v>11331.599999999999</v>
      </c>
      <c r="K22" s="6">
        <v>40967</v>
      </c>
      <c r="L22" s="11"/>
    </row>
    <row r="23" spans="1:12" x14ac:dyDescent="0.25">
      <c r="A23" s="3">
        <v>21</v>
      </c>
      <c r="B23" s="2" t="s">
        <v>68</v>
      </c>
      <c r="C23" s="12" t="s">
        <v>31</v>
      </c>
      <c r="D23" s="4"/>
      <c r="E23" s="4"/>
      <c r="F23" s="2" t="s">
        <v>10</v>
      </c>
      <c r="G23" s="2" t="s">
        <v>12</v>
      </c>
      <c r="H23" s="5">
        <v>2</v>
      </c>
      <c r="I23" s="14">
        <v>18721</v>
      </c>
      <c r="J23" s="14">
        <f t="shared" si="0"/>
        <v>37442</v>
      </c>
      <c r="K23" s="6">
        <v>40968</v>
      </c>
      <c r="L23" s="11"/>
    </row>
    <row r="24" spans="1:12" x14ac:dyDescent="0.25">
      <c r="A24" s="3">
        <v>22</v>
      </c>
      <c r="B24" s="2" t="s">
        <v>69</v>
      </c>
      <c r="C24" s="12" t="s">
        <v>32</v>
      </c>
      <c r="D24" s="4"/>
      <c r="E24" s="4"/>
      <c r="F24" s="2" t="s">
        <v>10</v>
      </c>
      <c r="G24" s="2" t="s">
        <v>12</v>
      </c>
      <c r="H24" s="5">
        <v>3</v>
      </c>
      <c r="I24" s="14">
        <v>8335.44</v>
      </c>
      <c r="J24" s="14">
        <f t="shared" si="0"/>
        <v>25006.32</v>
      </c>
      <c r="K24" s="6">
        <v>40892</v>
      </c>
    </row>
    <row r="25" spans="1:12" ht="30" x14ac:dyDescent="0.25">
      <c r="A25" s="3">
        <v>23</v>
      </c>
      <c r="B25" s="2" t="s">
        <v>70</v>
      </c>
      <c r="C25" s="12" t="s">
        <v>33</v>
      </c>
      <c r="D25" s="4"/>
      <c r="E25" s="4"/>
      <c r="F25" s="2" t="s">
        <v>10</v>
      </c>
      <c r="G25" s="2" t="s">
        <v>12</v>
      </c>
      <c r="H25" s="5">
        <v>2</v>
      </c>
      <c r="I25" s="14">
        <v>6163.2</v>
      </c>
      <c r="J25" s="14">
        <f t="shared" si="0"/>
        <v>12326.4</v>
      </c>
      <c r="K25" s="6">
        <v>40968</v>
      </c>
    </row>
    <row r="26" spans="1:12" ht="30" x14ac:dyDescent="0.25">
      <c r="A26" s="3">
        <v>24</v>
      </c>
      <c r="B26" s="2" t="s">
        <v>71</v>
      </c>
      <c r="C26" s="12" t="s">
        <v>34</v>
      </c>
      <c r="D26" s="4"/>
      <c r="E26" s="4"/>
      <c r="F26" s="2" t="s">
        <v>10</v>
      </c>
      <c r="G26" s="2" t="s">
        <v>12</v>
      </c>
      <c r="H26" s="5">
        <v>2</v>
      </c>
      <c r="I26" s="14">
        <v>4154.8</v>
      </c>
      <c r="J26" s="14">
        <f t="shared" si="0"/>
        <v>8309.6</v>
      </c>
      <c r="K26" s="6">
        <v>40968</v>
      </c>
    </row>
    <row r="27" spans="1:12" x14ac:dyDescent="0.25">
      <c r="A27" s="3">
        <v>25</v>
      </c>
      <c r="B27" s="2" t="s">
        <v>72</v>
      </c>
      <c r="C27" s="12" t="s">
        <v>35</v>
      </c>
      <c r="D27" s="4"/>
      <c r="E27" s="4"/>
      <c r="F27" s="2" t="s">
        <v>10</v>
      </c>
      <c r="G27" s="2" t="s">
        <v>12</v>
      </c>
      <c r="H27" s="5">
        <v>1</v>
      </c>
      <c r="I27" s="14">
        <v>1675.8</v>
      </c>
      <c r="J27" s="14">
        <f t="shared" si="0"/>
        <v>1675.8</v>
      </c>
      <c r="K27" s="6">
        <v>40968</v>
      </c>
    </row>
    <row r="28" spans="1:12" x14ac:dyDescent="0.25">
      <c r="A28" s="3">
        <v>26</v>
      </c>
      <c r="B28" s="2" t="s">
        <v>72</v>
      </c>
      <c r="C28" s="12" t="s">
        <v>35</v>
      </c>
      <c r="D28" s="4"/>
      <c r="E28" s="4"/>
      <c r="F28" s="2" t="s">
        <v>10</v>
      </c>
      <c r="G28" s="2" t="s">
        <v>12</v>
      </c>
      <c r="H28" s="5">
        <v>2</v>
      </c>
      <c r="I28" s="14">
        <v>2983.05</v>
      </c>
      <c r="J28" s="14">
        <f t="shared" si="0"/>
        <v>5966.1</v>
      </c>
      <c r="K28" s="6">
        <v>41005</v>
      </c>
    </row>
    <row r="29" spans="1:12" x14ac:dyDescent="0.25">
      <c r="A29" s="3">
        <v>27</v>
      </c>
      <c r="B29" s="2" t="s">
        <v>73</v>
      </c>
      <c r="C29" s="12" t="s">
        <v>36</v>
      </c>
      <c r="D29" s="4"/>
      <c r="E29" s="4"/>
      <c r="F29" s="2" t="s">
        <v>10</v>
      </c>
      <c r="G29" s="2" t="s">
        <v>12</v>
      </c>
      <c r="H29" s="5">
        <v>1</v>
      </c>
      <c r="I29" s="14">
        <v>1891.2</v>
      </c>
      <c r="J29" s="14">
        <f t="shared" si="0"/>
        <v>1891.2</v>
      </c>
      <c r="K29" s="6">
        <v>40968</v>
      </c>
    </row>
    <row r="30" spans="1:12" ht="30" x14ac:dyDescent="0.25">
      <c r="A30" s="3">
        <v>28</v>
      </c>
      <c r="B30" s="2" t="s">
        <v>74</v>
      </c>
      <c r="C30" s="12" t="s">
        <v>37</v>
      </c>
      <c r="D30" s="4"/>
      <c r="E30" s="4"/>
      <c r="F30" s="2" t="s">
        <v>10</v>
      </c>
      <c r="G30" s="2" t="s">
        <v>12</v>
      </c>
      <c r="H30" s="5">
        <v>1</v>
      </c>
      <c r="I30" s="14">
        <v>7282.12</v>
      </c>
      <c r="J30" s="14">
        <f t="shared" si="0"/>
        <v>7282.12</v>
      </c>
      <c r="K30" s="6">
        <v>41697</v>
      </c>
    </row>
    <row r="31" spans="1:12" ht="30" x14ac:dyDescent="0.25">
      <c r="A31" s="3">
        <v>29</v>
      </c>
      <c r="B31" s="2" t="s">
        <v>75</v>
      </c>
      <c r="C31" s="12" t="s">
        <v>38</v>
      </c>
      <c r="D31" s="4"/>
      <c r="E31" s="4"/>
      <c r="F31" s="2" t="s">
        <v>10</v>
      </c>
      <c r="G31" s="2" t="s">
        <v>12</v>
      </c>
      <c r="H31" s="5">
        <v>1</v>
      </c>
      <c r="I31" s="14">
        <v>19533.169999999998</v>
      </c>
      <c r="J31" s="14">
        <f t="shared" si="0"/>
        <v>19533.169999999998</v>
      </c>
      <c r="K31" s="6">
        <v>41697</v>
      </c>
    </row>
    <row r="32" spans="1:12" ht="45" x14ac:dyDescent="0.25">
      <c r="A32" s="3">
        <v>30</v>
      </c>
      <c r="B32" s="2" t="s">
        <v>76</v>
      </c>
      <c r="C32" s="12" t="s">
        <v>39</v>
      </c>
      <c r="D32" s="4"/>
      <c r="E32" s="4"/>
      <c r="F32" s="2" t="s">
        <v>10</v>
      </c>
      <c r="G32" s="2" t="s">
        <v>12</v>
      </c>
      <c r="H32" s="5">
        <v>4</v>
      </c>
      <c r="I32" s="14">
        <v>28750</v>
      </c>
      <c r="J32" s="14">
        <f t="shared" si="0"/>
        <v>115000</v>
      </c>
      <c r="K32" s="6">
        <v>40837</v>
      </c>
    </row>
    <row r="33" spans="1:11" ht="45" x14ac:dyDescent="0.25">
      <c r="A33" s="3">
        <v>31</v>
      </c>
      <c r="B33" s="2" t="s">
        <v>77</v>
      </c>
      <c r="C33" s="12" t="s">
        <v>40</v>
      </c>
      <c r="D33" s="4"/>
      <c r="E33" s="4"/>
      <c r="F33" s="2" t="s">
        <v>10</v>
      </c>
      <c r="G33" s="2" t="s">
        <v>12</v>
      </c>
      <c r="H33" s="5">
        <v>2</v>
      </c>
      <c r="I33" s="14">
        <v>28370</v>
      </c>
      <c r="J33" s="14">
        <f t="shared" si="0"/>
        <v>56740</v>
      </c>
      <c r="K33" s="6">
        <v>40837</v>
      </c>
    </row>
    <row r="34" spans="1:11" ht="45" x14ac:dyDescent="0.25">
      <c r="A34" s="3">
        <v>32</v>
      </c>
      <c r="B34" s="2" t="s">
        <v>77</v>
      </c>
      <c r="C34" s="12" t="s">
        <v>40</v>
      </c>
      <c r="D34" s="4"/>
      <c r="E34" s="4"/>
      <c r="F34" s="2" t="s">
        <v>10</v>
      </c>
      <c r="G34" s="2" t="s">
        <v>12</v>
      </c>
      <c r="H34" s="5">
        <v>3</v>
      </c>
      <c r="I34" s="14">
        <v>28370</v>
      </c>
      <c r="J34" s="14">
        <f t="shared" si="0"/>
        <v>85110</v>
      </c>
      <c r="K34" s="6">
        <v>40837</v>
      </c>
    </row>
    <row r="35" spans="1:11" ht="45" x14ac:dyDescent="0.25">
      <c r="A35" s="3">
        <v>33</v>
      </c>
      <c r="B35" s="2" t="s">
        <v>78</v>
      </c>
      <c r="C35" s="12" t="s">
        <v>41</v>
      </c>
      <c r="D35" s="4"/>
      <c r="E35" s="4"/>
      <c r="F35" s="2" t="s">
        <v>10</v>
      </c>
      <c r="G35" s="2" t="s">
        <v>12</v>
      </c>
      <c r="H35" s="5">
        <v>1</v>
      </c>
      <c r="I35" s="14">
        <v>21697</v>
      </c>
      <c r="J35" s="14">
        <f t="shared" si="0"/>
        <v>21697</v>
      </c>
      <c r="K35" s="6">
        <v>40837</v>
      </c>
    </row>
    <row r="36" spans="1:11" ht="45" x14ac:dyDescent="0.25">
      <c r="A36" s="3">
        <v>34</v>
      </c>
      <c r="B36" s="2" t="s">
        <v>79</v>
      </c>
      <c r="C36" s="12" t="s">
        <v>42</v>
      </c>
      <c r="D36" s="4"/>
      <c r="E36" s="4"/>
      <c r="F36" s="2" t="s">
        <v>10</v>
      </c>
      <c r="G36" s="2" t="s">
        <v>12</v>
      </c>
      <c r="H36" s="5">
        <v>1</v>
      </c>
      <c r="I36" s="14">
        <v>21910</v>
      </c>
      <c r="J36" s="14">
        <f t="shared" si="0"/>
        <v>21910</v>
      </c>
      <c r="K36" s="6">
        <v>40837</v>
      </c>
    </row>
    <row r="37" spans="1:11" x14ac:dyDescent="0.25">
      <c r="A37" s="3">
        <v>35</v>
      </c>
      <c r="B37" s="2" t="s">
        <v>80</v>
      </c>
      <c r="C37" s="12" t="s">
        <v>43</v>
      </c>
      <c r="D37" s="4"/>
      <c r="E37" s="4"/>
      <c r="F37" s="2" t="s">
        <v>10</v>
      </c>
      <c r="G37" s="2" t="s">
        <v>12</v>
      </c>
      <c r="H37" s="5">
        <v>1</v>
      </c>
      <c r="I37" s="14">
        <v>5553.58</v>
      </c>
      <c r="J37" s="14">
        <f t="shared" si="0"/>
        <v>5553.58</v>
      </c>
      <c r="K37" s="6">
        <v>40968</v>
      </c>
    </row>
    <row r="38" spans="1:11" ht="30" x14ac:dyDescent="0.25">
      <c r="A38" s="3">
        <v>36</v>
      </c>
      <c r="B38" s="2" t="s">
        <v>81</v>
      </c>
      <c r="C38" s="12" t="s">
        <v>44</v>
      </c>
      <c r="D38" s="4"/>
      <c r="E38" s="4"/>
      <c r="F38" s="2" t="s">
        <v>10</v>
      </c>
      <c r="G38" s="2" t="s">
        <v>12</v>
      </c>
      <c r="H38" s="5">
        <v>1</v>
      </c>
      <c r="I38" s="14">
        <v>446289.43</v>
      </c>
      <c r="J38" s="14">
        <f t="shared" si="0"/>
        <v>446289.43</v>
      </c>
      <c r="K38" s="6">
        <v>41018</v>
      </c>
    </row>
    <row r="39" spans="1:11" ht="30" x14ac:dyDescent="0.25">
      <c r="A39" s="3">
        <v>37</v>
      </c>
      <c r="B39" s="2" t="s">
        <v>82</v>
      </c>
      <c r="C39" s="12" t="s">
        <v>45</v>
      </c>
      <c r="D39" s="4"/>
      <c r="E39" s="4"/>
      <c r="F39" s="2" t="s">
        <v>10</v>
      </c>
      <c r="G39" s="2" t="s">
        <v>87</v>
      </c>
      <c r="H39" s="5">
        <v>3</v>
      </c>
      <c r="I39" s="14">
        <v>17898.310000000001</v>
      </c>
      <c r="J39" s="14">
        <f t="shared" si="0"/>
        <v>53694.930000000008</v>
      </c>
      <c r="K39" s="6">
        <v>41005</v>
      </c>
    </row>
    <row r="40" spans="1:11" ht="30" x14ac:dyDescent="0.25">
      <c r="A40" s="3">
        <v>38</v>
      </c>
      <c r="B40" s="2" t="s">
        <v>83</v>
      </c>
      <c r="C40" s="12" t="s">
        <v>46</v>
      </c>
      <c r="D40" s="4"/>
      <c r="E40" s="4"/>
      <c r="F40" s="2" t="s">
        <v>10</v>
      </c>
      <c r="G40" s="2" t="s">
        <v>12</v>
      </c>
      <c r="H40" s="5">
        <v>1</v>
      </c>
      <c r="I40" s="14">
        <v>36712.9</v>
      </c>
      <c r="J40" s="14">
        <f t="shared" si="0"/>
        <v>36712.9</v>
      </c>
      <c r="K40" s="6">
        <v>41047</v>
      </c>
    </row>
    <row r="41" spans="1:11" ht="30" x14ac:dyDescent="0.25">
      <c r="A41" s="3">
        <v>39</v>
      </c>
      <c r="B41" s="2" t="s">
        <v>84</v>
      </c>
      <c r="C41" s="12" t="s">
        <v>47</v>
      </c>
      <c r="D41" s="4"/>
      <c r="E41" s="4"/>
      <c r="F41" s="2" t="s">
        <v>10</v>
      </c>
      <c r="G41" s="2" t="s">
        <v>12</v>
      </c>
      <c r="H41" s="5">
        <v>2</v>
      </c>
      <c r="I41" s="14">
        <v>44673.43</v>
      </c>
      <c r="J41" s="14">
        <f t="shared" si="0"/>
        <v>89346.86</v>
      </c>
      <c r="K41" s="6">
        <v>41512</v>
      </c>
    </row>
    <row r="42" spans="1:11" ht="30" x14ac:dyDescent="0.25">
      <c r="A42" s="3">
        <v>40</v>
      </c>
      <c r="B42" s="2" t="s">
        <v>85</v>
      </c>
      <c r="C42" s="12" t="s">
        <v>48</v>
      </c>
      <c r="D42" s="4"/>
      <c r="E42" s="4"/>
      <c r="F42" s="2" t="s">
        <v>10</v>
      </c>
      <c r="G42" s="2" t="s">
        <v>12</v>
      </c>
      <c r="H42" s="5">
        <v>1</v>
      </c>
      <c r="I42" s="14">
        <v>13395.07</v>
      </c>
      <c r="J42" s="14">
        <f t="shared" si="0"/>
        <v>13395.07</v>
      </c>
      <c r="K42" s="6">
        <v>41512</v>
      </c>
    </row>
    <row r="43" spans="1:11" ht="30" x14ac:dyDescent="0.25">
      <c r="A43" s="3">
        <v>41</v>
      </c>
      <c r="B43" s="2" t="s">
        <v>86</v>
      </c>
      <c r="C43" s="12" t="s">
        <v>49</v>
      </c>
      <c r="D43" s="4"/>
      <c r="E43" s="4"/>
      <c r="F43" s="2" t="s">
        <v>10</v>
      </c>
      <c r="G43" s="2" t="s">
        <v>12</v>
      </c>
      <c r="H43" s="5">
        <v>1</v>
      </c>
      <c r="I43" s="14">
        <v>13850.48</v>
      </c>
      <c r="J43" s="14">
        <f t="shared" si="0"/>
        <v>13850.48</v>
      </c>
      <c r="K43" s="6">
        <v>41512</v>
      </c>
    </row>
    <row r="44" spans="1:11" x14ac:dyDescent="0.25">
      <c r="J44" s="7">
        <f>SUM(J3:J43)</f>
        <v>3890302.2399999993</v>
      </c>
    </row>
  </sheetData>
  <autoFilter ref="B1:B24"/>
  <pageMargins left="0.70866141732283472" right="0.70866141732283472" top="0.74803149606299213" bottom="0.74803149606299213" header="0.31496062992125984" footer="0.31496062992125984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РН-Туапсинский НПЗ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Румянцева Наталья Геннадьевна</dc:creator>
  <cp:lastModifiedBy>Курносова Татьяна Сергеевна</cp:lastModifiedBy>
  <cp:lastPrinted>2020-07-08T10:48:51Z</cp:lastPrinted>
  <dcterms:created xsi:type="dcterms:W3CDTF">2018-05-28T08:50:31Z</dcterms:created>
  <dcterms:modified xsi:type="dcterms:W3CDTF">2020-08-03T11:55:37Z</dcterms:modified>
</cp:coreProperties>
</file>